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D462B33A-7C8B-4882-84FF-1274FD192F35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4" i="1" l="1"/>
  <c r="K64" i="1"/>
  <c r="J63" i="1"/>
  <c r="K63" i="1"/>
  <c r="J62" i="1"/>
  <c r="K62" i="1"/>
  <c r="J61" i="1"/>
  <c r="K61" i="1"/>
  <c r="J60" i="1"/>
  <c r="K60" i="1"/>
  <c r="J59" i="1"/>
  <c r="K59" i="1"/>
  <c r="J21" i="1" l="1"/>
  <c r="J17" i="1"/>
  <c r="J12" i="1"/>
  <c r="K74" i="1" l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K20" i="1"/>
  <c r="J20" i="1"/>
  <c r="K19" i="1"/>
  <c r="J19" i="1"/>
  <c r="K18" i="1"/>
  <c r="J18" i="1"/>
  <c r="K17" i="1"/>
  <c r="K16" i="1"/>
  <c r="J16" i="1"/>
  <c r="K15" i="1"/>
  <c r="J15" i="1"/>
  <c r="K14" i="1"/>
  <c r="J14" i="1"/>
  <c r="K13" i="1"/>
  <c r="J13" i="1"/>
  <c r="K12" i="1"/>
  <c r="J75" i="1" l="1"/>
  <c r="K75" i="1"/>
</calcChain>
</file>

<file path=xl/sharedStrings.xml><?xml version="1.0" encoding="utf-8"?>
<sst xmlns="http://schemas.openxmlformats.org/spreadsheetml/2006/main" count="209" uniqueCount="152">
  <si>
    <t>PREDRAČUN</t>
  </si>
  <si>
    <t>Artikel</t>
  </si>
  <si>
    <t>EnM</t>
  </si>
  <si>
    <t>kom.</t>
  </si>
  <si>
    <t>kg</t>
  </si>
  <si>
    <t>Parkelj  120g</t>
  </si>
  <si>
    <t>Kvas 500g</t>
  </si>
  <si>
    <t>PONUDBENA VREDNOST SKUPAJ</t>
  </si>
  <si>
    <t>Datum:</t>
  </si>
  <si>
    <t>Odgovorna oseba:</t>
  </si>
  <si>
    <t>SUZANA PLANŠAK</t>
  </si>
  <si>
    <t>Kruh pšenične polbele in ržene moke, del pšenične moke se lahko nadomesti z moko drugih žit v odstotku, ki ga dopušča pravilnik, 1 kg</t>
  </si>
  <si>
    <t>Beli kruh iz pšenične moke tip 500, del pšenične moke se lahko nadomesti z moko drugih žit v odstotku, ki ga dopušča pravilnik, 1 kg</t>
  </si>
  <si>
    <t>Polbeli kruh iz pšenične moke tip 850, del pšenične moke se lahko nadomesti z moko drugih žit v odstotku, ki ga dopušča pravilnik, 1kg</t>
  </si>
  <si>
    <t>Rženi kruh iz ržene moke tip 750, del ržene moke se lahko nadomesti z moko drugih žit v odstotku, ki ga dopušča pravilnik, 1 kg</t>
  </si>
  <si>
    <t>Koruzni kruh iz pšenične moke tip 500 in koruzne moke ter drugih mok, drobljenca ali kosmičev, pri čemer mora biti vsebnost koruzne moke ali drugih koruznih izdelkov najmanj 30-odstotna, 1 kg</t>
  </si>
  <si>
    <t>Pirin kruh iz mešane pirine in pšenične moke - v deležu, ki ga določa pravilnik; 0,75 - 1 kg</t>
  </si>
  <si>
    <t>Pisan kruh iz pšenične, ajdove in koruzne moke, 0,75 - 1 kg</t>
  </si>
  <si>
    <t>Kruh z ovsenimi kosmiči iz pšenične moke tip 850 in dodatkom ovsenih kosmičev, 0,75 - 1 kg</t>
  </si>
  <si>
    <t>Polnozrnat kuh iz pšenične moke tip 850 in polnozrnate pšenične moke, del pšenične moke se lahko nadomesti z moko drugih žit v odstotku, ki ga dopušča pravilnik,         0,75-1 kg</t>
  </si>
  <si>
    <t>Ajdov kruh iz pšenične moke tip 500 in ajdove moke,       0,75 - 1 kg</t>
  </si>
  <si>
    <t>Ajdov kruh z orehi iz pšenične moke tip 500 in ajdove moke,  0,75 - 1 kg</t>
  </si>
  <si>
    <t>Bela kajzerica, bombetka ali žemlja iz pšenične moke tip 500, del moke se lahko nadomesti z moko drugih žit v odstotku, ki ga dopušča pravilnik, 80 g</t>
  </si>
  <si>
    <t>Bela kajzerica, bombetka ali žemlja iz pšenične moke tip 500, del moke se lahko nadomesti z moko drugih žit v odstotku, ki ga dopušča pravilnik, 100 g</t>
  </si>
  <si>
    <t>Črna žemlja, bombetka ali štručka iz pšenične moke tip 850 ali 1100, del moke se lahko nadomesti z moko drugih žit v odstotku, ki ga dopušča pravilnik, 80 g</t>
  </si>
  <si>
    <t>Polnozrnata žemlja, bombetka ali štručka iz pšenične polnozrnate moke, del moke se lahko nadomesti z moko drugih žit v odstotku, ki ga dopušča pravilnik, 80 g</t>
  </si>
  <si>
    <t>Polnozrnata žemlja, bombetka ali štručka iz pšenične polnozrnate moke, del moke se lahko nadomesti z moko drugih žit v odstotku, ki ga dopušča pravilnik, 100 g</t>
  </si>
  <si>
    <t>Mlečna štručka iz pšenične moke tip 500 in dodanim mlekom,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</si>
  <si>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80 g</t>
  </si>
  <si>
    <t>Koruzna žemlja, bombetka ali štručka iz pšenične moke tip 500 in koruzne moke, del moke se lahko nadomesti z moko drugih žit v odstotku, ki ga dopušča pravilnik, 100 g</t>
  </si>
  <si>
    <t>Sirova štručka iz pšenične moke tip 500, sirom in šunko, vsebnost sira mora biti min.20% celotne teže izdelka, 80 g</t>
  </si>
  <si>
    <t>Sirova štručka iz pšenične moke tip 500 in sirovo rezino, vsebnost sira mora biti min.20% celotne teže izdelka, 80 g</t>
  </si>
  <si>
    <t>Ržena štručka, žemlja ali podobno, 80 g</t>
  </si>
  <si>
    <t>Ržena štručka, žemlja ali podobno, 100 g</t>
  </si>
  <si>
    <t>Orehov rogljič 100 g</t>
  </si>
  <si>
    <t>Orehov rogljič 80 g</t>
  </si>
  <si>
    <t>Blazinica/žepek ali enakovredno - listnato kvašeno pecivo polnjeno z različnimi nadevi (orehovim, jabolčnim, čokoladnim, skutnim), 80 g</t>
  </si>
  <si>
    <t>Blazinica/žepek ali enakovredno - listnato kvašeno pecivo polnjeno z različnimi nadevi (orehovim, jabolčnim, čokoladnim, skutnim), 60 g</t>
  </si>
  <si>
    <t>Polnozrnat francoski rogljiček - listnato kvašeno pecivo polnjeno z marmelado, 80g</t>
  </si>
  <si>
    <t>Polnozrnat francoski rogljiček - listnato kvašeno pecivo polnjeno z marmelado, 100g</t>
  </si>
  <si>
    <t>Ajdova štručka, žemlja ali podobno 100 g</t>
  </si>
  <si>
    <t>Štručka rozinova 100 g</t>
  </si>
  <si>
    <t>Pšenični kruh iz mok različnih žit in različnih tipov ter dodanimi semeni, 0,75 - 1 kg</t>
  </si>
  <si>
    <t>Črna žemlja, bombetka ali štručka iz pšenične moke tip 850 ali 1100, del moke se lahko nadomesti z moko drugih žit v odstotku, ki ga dopušča pravilnik, 100 g</t>
  </si>
  <si>
    <t>Ovsena štručka, žemlja ali podobno, 80 g</t>
  </si>
  <si>
    <t>Ovsena štručka, žemlja ali podobno, 100 g</t>
  </si>
  <si>
    <t>Mlečna štručka iz pšenične moke tip 500 in dodanim mlekom, del moke se lahko nadomesti z moko drugih žit v odstotku, ki ga dopušča pravilnik, 100 g</t>
  </si>
  <si>
    <t>Pletena štručka z različnim posipom (mak, sezam) iz pšenične moke tip 500, del moke se lahko nadomesti z moko drugih žit v odstotku, ki ga dopušča pravilnik, 80 g</t>
  </si>
  <si>
    <t>Pletena štručka z različnim posipom (mak, sezam) iz pšenične moke tip 500, del moke se lahko nadomesti z moko drugih žit v odstotku, ki ga dopušča pravilnik, 100 g</t>
  </si>
  <si>
    <t>Žemlja, štručka ali bombetka s semeni iz pšenične moke tip 500 in z mešanimi semeni kot posipom (stoletno pecivo ali enakovredno), 80 g</t>
  </si>
  <si>
    <t>Žemlja, štručka ali bombetka s semeni iz pšenične moke tip 500 in z mešanimi semeni kot posipom (stoletno pecivo ali enakovredno), 100 g</t>
  </si>
  <si>
    <t>Buhtelj - kvašeno pecivo polnjeno z marmelado, 80 g</t>
  </si>
  <si>
    <t>Buhtelj - kvašeno pecivo polnjeno z marmelado, 100 g</t>
  </si>
  <si>
    <t>Krof - ocvrto pecivo polnjeno z marmelado ali vanilino kremo, 80 g</t>
  </si>
  <si>
    <t>Krof - ocvrto pecivo polnjeno z marmelado ali vanilino kremo, 100 g</t>
  </si>
  <si>
    <t>Hot dog štručka iz pšenične moke tip 500, del moke se lahko nadomesti z moko drugih žit v odstotku, ki ga dopušča pravilnik, 120 g</t>
  </si>
  <si>
    <t>Hot dog štručka iz pšenične moke tip 500, del moke se lahko nadomesti z moko drugih žit v odstotku, ki ga dopušča pravilnik, 100 g</t>
  </si>
  <si>
    <t>Hot dog štručka iz pšenične moke tip 500, del moke se lahko nadomesti z moko drugih žit v odstotku, ki ga dopušča pravilnik, 80 g</t>
  </si>
  <si>
    <t>kom-</t>
  </si>
  <si>
    <r>
      <t xml:space="preserve">Beli kruh iz pšenične moke tip 500, del pšenične moke se lahko nadomesti z moko drugih žit v odstotku, ki ga dopušča pravilnik; </t>
    </r>
    <r>
      <rPr>
        <b/>
        <sz val="11"/>
        <rFont val="Calibri"/>
        <family val="2"/>
        <charset val="238"/>
        <scheme val="minor"/>
      </rPr>
      <t>vsebuje min 30% manj soli</t>
    </r>
    <r>
      <rPr>
        <sz val="11"/>
        <rFont val="Calibri"/>
        <family val="2"/>
        <charset val="238"/>
        <scheme val="minor"/>
      </rPr>
      <t>,       0,75kg – 1kg</t>
    </r>
  </si>
  <si>
    <r>
      <t>Polbeli kruh iz pšenične moke tip 850, del pšenične moke se lahko nadomesti z moko drugih žit v odstotku, ki ga dopušča pravilnik,</t>
    </r>
    <r>
      <rPr>
        <b/>
        <sz val="11"/>
        <rFont val="Calibri"/>
        <family val="2"/>
        <charset val="238"/>
        <scheme val="minor"/>
      </rPr>
      <t xml:space="preserve"> vsebuje min 30% manj soli,</t>
    </r>
    <r>
      <rPr>
        <sz val="11"/>
        <rFont val="Calibri"/>
        <family val="2"/>
        <charset val="238"/>
        <scheme val="minor"/>
      </rPr>
      <t xml:space="preserve">       0,75kg – 1kg</t>
    </r>
  </si>
  <si>
    <t>8. sklop živil: Kruh, pekovsko pecivo in slaščičarski izdelki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</si>
  <si>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</si>
  <si>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</si>
  <si>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</si>
  <si>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</si>
  <si>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</si>
  <si>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</si>
  <si>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</si>
  <si>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</si>
  <si>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</si>
  <si>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</si>
  <si>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</si>
  <si>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Orehova potica polnilo min. 60 dag, 1kg</t>
  </si>
  <si>
    <t>Mlinci, 1-3kg</t>
  </si>
  <si>
    <t>Drobtine rinfuza, 1 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</si>
  <si>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</si>
  <si>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</si>
  <si>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</si>
  <si>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</si>
  <si>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</si>
  <si>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</si>
  <si>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</si>
  <si>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</si>
  <si>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</si>
  <si>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</si>
  <si>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</si>
  <si>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</si>
  <si>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</si>
  <si>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</si>
  <si>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</si>
  <si>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</si>
  <si>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</si>
  <si>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</si>
  <si>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</si>
  <si>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</si>
  <si>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</si>
  <si>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</si>
  <si>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</si>
  <si>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</si>
  <si>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</si>
  <si>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</si>
  <si>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</si>
  <si>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</si>
  <si>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</si>
  <si>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</si>
  <si>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</si>
  <si>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</si>
  <si>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</si>
  <si>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</si>
  <si>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</si>
  <si>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</si>
  <si>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</si>
  <si>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</si>
  <si>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</si>
  <si>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</si>
  <si>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</si>
  <si>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</si>
  <si>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</si>
  <si>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</si>
  <si>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</si>
  <si>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</si>
  <si>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</si>
  <si>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</si>
  <si>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</si>
  <si>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</si>
  <si>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</si>
  <si>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</si>
  <si>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</si>
  <si>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</si>
  <si>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</si>
  <si>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</si>
  <si>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</si>
  <si>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Sirova štručka iz pšenične moke tip 500 in sirovo rezino, vsebnost sira mora biti min.20% celotne teže izdelka, 100g</t>
  </si>
  <si>
    <t>Sirova štručka iz pšenične moke tip 500, sirom in šunko, vsebnost sira mora biti min.20% celotne teže izdelka, 100g</t>
  </si>
  <si>
    <t>Zahtevan čas dnevne dobave: od 6. do 7. ure zjutraj.</t>
  </si>
  <si>
    <t>Biga iz pšenične moke tip 500, del pšenične moke se lahko nadomesti z moko drugih žit v odstotku, ki ga dopušča pravilnik, 300 g</t>
  </si>
  <si>
    <t>Vrednost skupaj v EUR brez DDV</t>
  </si>
  <si>
    <t>Vrednost skupaj v EUR z DDV</t>
  </si>
  <si>
    <t>prodajna šifra/kataloška št.</t>
  </si>
  <si>
    <t>POTIČKA, zavita, rožičeva, teža 10dag</t>
  </si>
  <si>
    <t>POTIČKA, zavita, skutina ali kokosova, teža 10 dag</t>
  </si>
  <si>
    <t>Potička kokosova 80g</t>
  </si>
  <si>
    <t>Potička rožičeva 80g</t>
  </si>
  <si>
    <t>Potička orehova 80g</t>
  </si>
  <si>
    <t>Potička smetanova 80g</t>
  </si>
  <si>
    <t>58.</t>
  </si>
  <si>
    <t>59.</t>
  </si>
  <si>
    <t>60.</t>
  </si>
  <si>
    <t>61.</t>
  </si>
  <si>
    <t>62.</t>
  </si>
  <si>
    <t>63.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</si>
</sst>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/>
    <xf numFmtId="0" fontId="0" fillId="2" borderId="5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0" borderId="0" xfId="0" applyFont="1" applyAlignment="1" applyProtection="1">
      <alignment wrapText="1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</xf>
    <xf numFmtId="0" fontId="0" fillId="2" borderId="10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readingOrder="1"/>
    </xf>
    <xf numFmtId="44" fontId="0" fillId="0" borderId="7" xfId="1" applyFont="1" applyBorder="1" applyAlignment="1" applyProtection="1">
      <alignment horizontal="center"/>
    </xf>
    <xf numFmtId="44" fontId="0" fillId="0" borderId="8" xfId="1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wrapText="1"/>
    </xf>
    <xf numFmtId="0" fontId="3" fillId="4" borderId="1" xfId="0" applyFont="1" applyFill="1" applyBorder="1" applyAlignment="1" applyProtection="1">
      <alignment wrapText="1"/>
    </xf>
    <xf numFmtId="0" fontId="3" fillId="4" borderId="1" xfId="0" applyFont="1" applyFill="1" applyBorder="1" applyAlignment="1" applyProtection="1">
      <alignment horizontal="left" vertical="center" wrapText="1" readingOrder="1"/>
    </xf>
    <xf numFmtId="0" fontId="3" fillId="4" borderId="1" xfId="0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2.85546875" style="10" customWidth="1"/>
    <col min="2" max="2" width="50.42578125" style="10" customWidth="1"/>
    <col min="3" max="4" width="8.85546875" style="10"/>
    <col min="5" max="6" width="18.85546875" style="10" customWidth="1"/>
    <col min="7" max="7" width="22.28515625" style="10" customWidth="1"/>
    <col min="8" max="8" width="13.85546875" style="10" customWidth="1"/>
    <col min="9" max="9" width="18.28515625" style="10" customWidth="1"/>
    <col min="10" max="10" width="26.7109375" style="10" customWidth="1"/>
    <col min="11" max="11" width="26.5703125" style="10" customWidth="1"/>
    <col min="12" max="16384" width="8.85546875" style="10"/>
  </cols>
  <sheetData>
    <row r="1" spans="1:13" s="6" customFormat="1" x14ac:dyDescent="0.25">
      <c r="A1" s="12" t="s">
        <v>0</v>
      </c>
      <c r="B1" s="13" t="s">
        <v>61</v>
      </c>
      <c r="C1" s="14"/>
      <c r="D1" s="14"/>
      <c r="M1" s="15"/>
    </row>
    <row r="2" spans="1:13" s="6" customFormat="1" x14ac:dyDescent="0.25">
      <c r="A2" s="16"/>
      <c r="C2" s="14"/>
      <c r="D2" s="14"/>
    </row>
    <row r="3" spans="1:13" s="6" customFormat="1" x14ac:dyDescent="0.25">
      <c r="A3" s="17" t="s">
        <v>62</v>
      </c>
      <c r="B3" s="1"/>
      <c r="C3" s="14"/>
      <c r="D3" s="14"/>
    </row>
    <row r="4" spans="1:13" s="6" customFormat="1" x14ac:dyDescent="0.25">
      <c r="B4" s="2"/>
      <c r="C4" s="14"/>
      <c r="D4" s="14"/>
    </row>
    <row r="5" spans="1:13" s="6" customFormat="1" x14ac:dyDescent="0.25">
      <c r="A5" s="15"/>
      <c r="B5" s="2"/>
      <c r="C5" s="14"/>
      <c r="D5" s="14"/>
    </row>
    <row r="6" spans="1:13" s="6" customFormat="1" x14ac:dyDescent="0.25">
      <c r="C6" s="14"/>
      <c r="D6" s="14"/>
    </row>
    <row r="7" spans="1:13" s="6" customFormat="1" x14ac:dyDescent="0.25">
      <c r="A7" s="17" t="s">
        <v>63</v>
      </c>
      <c r="B7" s="6" t="s">
        <v>64</v>
      </c>
      <c r="C7" s="14"/>
      <c r="D7" s="14"/>
    </row>
    <row r="8" spans="1:13" s="6" customFormat="1" x14ac:dyDescent="0.25">
      <c r="A8" s="17"/>
      <c r="B8" s="6" t="s">
        <v>65</v>
      </c>
      <c r="C8" s="14"/>
      <c r="D8" s="14"/>
    </row>
    <row r="9" spans="1:13" s="6" customFormat="1" x14ac:dyDescent="0.25">
      <c r="A9" s="15"/>
      <c r="B9" s="6" t="s">
        <v>66</v>
      </c>
      <c r="C9" s="14"/>
      <c r="D9" s="14"/>
    </row>
    <row r="10" spans="1:13" s="6" customFormat="1" ht="15.75" thickBot="1" x14ac:dyDescent="0.3">
      <c r="A10" s="15"/>
      <c r="C10" s="14"/>
      <c r="D10" s="14"/>
    </row>
    <row r="11" spans="1:13" s="6" customFormat="1" ht="30.75" thickBot="1" x14ac:dyDescent="0.3">
      <c r="A11" s="18" t="s">
        <v>67</v>
      </c>
      <c r="B11" s="7" t="s">
        <v>1</v>
      </c>
      <c r="C11" s="7" t="s">
        <v>68</v>
      </c>
      <c r="D11" s="7" t="s">
        <v>2</v>
      </c>
      <c r="E11" s="7" t="s">
        <v>69</v>
      </c>
      <c r="F11" s="7" t="s">
        <v>139</v>
      </c>
      <c r="G11" s="7" t="s">
        <v>70</v>
      </c>
      <c r="H11" s="7" t="s">
        <v>71</v>
      </c>
      <c r="I11" s="7" t="s">
        <v>72</v>
      </c>
      <c r="J11" s="19" t="s">
        <v>137</v>
      </c>
      <c r="K11" s="20" t="s">
        <v>138</v>
      </c>
    </row>
    <row r="12" spans="1:13" ht="45" x14ac:dyDescent="0.25">
      <c r="A12" s="21" t="s">
        <v>76</v>
      </c>
      <c r="B12" s="22" t="s">
        <v>12</v>
      </c>
      <c r="C12" s="8">
        <v>2100</v>
      </c>
      <c r="D12" s="8" t="s">
        <v>4</v>
      </c>
      <c r="E12" s="11"/>
      <c r="F12" s="11"/>
      <c r="G12" s="11"/>
      <c r="H12" s="11"/>
      <c r="I12" s="35"/>
      <c r="J12" s="23">
        <f>C12*H12</f>
        <v>0</v>
      </c>
      <c r="K12" s="24">
        <f t="shared" ref="K12:K43" si="0">C12*I12</f>
        <v>0</v>
      </c>
    </row>
    <row r="13" spans="1:13" ht="45" x14ac:dyDescent="0.25">
      <c r="A13" s="21" t="s">
        <v>77</v>
      </c>
      <c r="B13" s="25" t="s">
        <v>13</v>
      </c>
      <c r="C13" s="8">
        <v>900</v>
      </c>
      <c r="D13" s="8" t="s">
        <v>4</v>
      </c>
      <c r="E13" s="11"/>
      <c r="F13" s="11"/>
      <c r="G13" s="11"/>
      <c r="H13" s="11"/>
      <c r="I13" s="35"/>
      <c r="J13" s="23">
        <f t="shared" ref="J13:J43" si="1">C13*H13</f>
        <v>0</v>
      </c>
      <c r="K13" s="24">
        <f t="shared" si="0"/>
        <v>0</v>
      </c>
    </row>
    <row r="14" spans="1:13" ht="45" x14ac:dyDescent="0.25">
      <c r="A14" s="21" t="s">
        <v>78</v>
      </c>
      <c r="B14" s="26" t="s">
        <v>11</v>
      </c>
      <c r="C14" s="8">
        <v>100</v>
      </c>
      <c r="D14" s="8" t="s">
        <v>4</v>
      </c>
      <c r="E14" s="11"/>
      <c r="F14" s="11"/>
      <c r="G14" s="11"/>
      <c r="H14" s="11"/>
      <c r="I14" s="35"/>
      <c r="J14" s="23">
        <f t="shared" si="1"/>
        <v>0</v>
      </c>
      <c r="K14" s="24">
        <f t="shared" si="0"/>
        <v>0</v>
      </c>
    </row>
    <row r="15" spans="1:13" ht="45" x14ac:dyDescent="0.25">
      <c r="A15" s="21" t="s">
        <v>79</v>
      </c>
      <c r="B15" s="22" t="s">
        <v>14</v>
      </c>
      <c r="C15" s="8">
        <v>1700</v>
      </c>
      <c r="D15" s="8" t="s">
        <v>4</v>
      </c>
      <c r="E15" s="11"/>
      <c r="F15" s="11"/>
      <c r="G15" s="11"/>
      <c r="H15" s="11"/>
      <c r="I15" s="35"/>
      <c r="J15" s="23">
        <f t="shared" si="1"/>
        <v>0</v>
      </c>
      <c r="K15" s="24">
        <f t="shared" si="0"/>
        <v>0</v>
      </c>
    </row>
    <row r="16" spans="1:13" ht="60" x14ac:dyDescent="0.25">
      <c r="A16" s="21" t="s">
        <v>80</v>
      </c>
      <c r="B16" s="22" t="s">
        <v>15</v>
      </c>
      <c r="C16" s="8">
        <v>300</v>
      </c>
      <c r="D16" s="8" t="s">
        <v>4</v>
      </c>
      <c r="E16" s="11"/>
      <c r="F16" s="11"/>
      <c r="G16" s="11"/>
      <c r="H16" s="11"/>
      <c r="I16" s="35"/>
      <c r="J16" s="23">
        <f t="shared" si="1"/>
        <v>0</v>
      </c>
      <c r="K16" s="24">
        <f t="shared" si="0"/>
        <v>0</v>
      </c>
    </row>
    <row r="17" spans="1:11" ht="30" x14ac:dyDescent="0.25">
      <c r="A17" s="21" t="s">
        <v>81</v>
      </c>
      <c r="B17" s="27" t="s">
        <v>16</v>
      </c>
      <c r="C17" s="8">
        <v>500</v>
      </c>
      <c r="D17" s="8" t="s">
        <v>4</v>
      </c>
      <c r="E17" s="11"/>
      <c r="F17" s="11"/>
      <c r="G17" s="11"/>
      <c r="H17" s="11"/>
      <c r="I17" s="35"/>
      <c r="J17" s="23">
        <f>C17*H17</f>
        <v>0</v>
      </c>
      <c r="K17" s="24">
        <f t="shared" si="0"/>
        <v>0</v>
      </c>
    </row>
    <row r="18" spans="1:11" ht="30" x14ac:dyDescent="0.25">
      <c r="A18" s="21" t="s">
        <v>82</v>
      </c>
      <c r="B18" s="28" t="s">
        <v>17</v>
      </c>
      <c r="C18" s="8">
        <v>300</v>
      </c>
      <c r="D18" s="8" t="s">
        <v>4</v>
      </c>
      <c r="E18" s="11"/>
      <c r="F18" s="11"/>
      <c r="G18" s="11"/>
      <c r="H18" s="11"/>
      <c r="I18" s="35"/>
      <c r="J18" s="23">
        <f t="shared" si="1"/>
        <v>0</v>
      </c>
      <c r="K18" s="24">
        <f t="shared" si="0"/>
        <v>0</v>
      </c>
    </row>
    <row r="19" spans="1:11" ht="30" x14ac:dyDescent="0.25">
      <c r="A19" s="21" t="s">
        <v>83</v>
      </c>
      <c r="B19" s="28" t="s">
        <v>18</v>
      </c>
      <c r="C19" s="8">
        <v>300</v>
      </c>
      <c r="D19" s="8" t="s">
        <v>4</v>
      </c>
      <c r="E19" s="11"/>
      <c r="F19" s="11"/>
      <c r="G19" s="11"/>
      <c r="H19" s="11"/>
      <c r="I19" s="35"/>
      <c r="J19" s="23">
        <f t="shared" si="1"/>
        <v>0</v>
      </c>
      <c r="K19" s="24">
        <f t="shared" si="0"/>
        <v>0</v>
      </c>
    </row>
    <row r="20" spans="1:11" ht="60" x14ac:dyDescent="0.25">
      <c r="A20" s="21" t="s">
        <v>84</v>
      </c>
      <c r="B20" s="28" t="s">
        <v>19</v>
      </c>
      <c r="C20" s="8">
        <v>500</v>
      </c>
      <c r="D20" s="8" t="s">
        <v>4</v>
      </c>
      <c r="E20" s="11"/>
      <c r="F20" s="11"/>
      <c r="G20" s="11"/>
      <c r="H20" s="11"/>
      <c r="I20" s="35"/>
      <c r="J20" s="23">
        <f t="shared" si="1"/>
        <v>0</v>
      </c>
      <c r="K20" s="24">
        <f t="shared" si="0"/>
        <v>0</v>
      </c>
    </row>
    <row r="21" spans="1:11" ht="30" x14ac:dyDescent="0.25">
      <c r="A21" s="21" t="s">
        <v>85</v>
      </c>
      <c r="B21" s="28" t="s">
        <v>20</v>
      </c>
      <c r="C21" s="8">
        <v>350</v>
      </c>
      <c r="D21" s="8" t="s">
        <v>4</v>
      </c>
      <c r="E21" s="11"/>
      <c r="F21" s="11"/>
      <c r="G21" s="11"/>
      <c r="H21" s="11"/>
      <c r="I21" s="35"/>
      <c r="J21" s="23">
        <f>C21*H21</f>
        <v>0</v>
      </c>
      <c r="K21" s="24">
        <f t="shared" si="0"/>
        <v>0</v>
      </c>
    </row>
    <row r="22" spans="1:11" ht="30" x14ac:dyDescent="0.25">
      <c r="A22" s="21" t="s">
        <v>86</v>
      </c>
      <c r="B22" s="28" t="s">
        <v>21</v>
      </c>
      <c r="C22" s="8">
        <v>200</v>
      </c>
      <c r="D22" s="8" t="s">
        <v>4</v>
      </c>
      <c r="E22" s="11"/>
      <c r="F22" s="11"/>
      <c r="G22" s="11"/>
      <c r="H22" s="11"/>
      <c r="I22" s="35"/>
      <c r="J22" s="23">
        <f t="shared" si="1"/>
        <v>0</v>
      </c>
      <c r="K22" s="24">
        <f t="shared" si="0"/>
        <v>0</v>
      </c>
    </row>
    <row r="23" spans="1:11" ht="30" x14ac:dyDescent="0.25">
      <c r="A23" s="21" t="s">
        <v>87</v>
      </c>
      <c r="B23" s="28" t="s">
        <v>42</v>
      </c>
      <c r="C23" s="8">
        <v>200</v>
      </c>
      <c r="D23" s="8" t="s">
        <v>4</v>
      </c>
      <c r="E23" s="11"/>
      <c r="F23" s="11"/>
      <c r="G23" s="11"/>
      <c r="H23" s="11"/>
      <c r="I23" s="35"/>
      <c r="J23" s="23">
        <f t="shared" si="1"/>
        <v>0</v>
      </c>
      <c r="K23" s="24">
        <f t="shared" si="0"/>
        <v>0</v>
      </c>
    </row>
    <row r="24" spans="1:11" ht="69.75" customHeight="1" x14ac:dyDescent="0.25">
      <c r="A24" s="21" t="s">
        <v>88</v>
      </c>
      <c r="B24" s="29" t="s">
        <v>59</v>
      </c>
      <c r="C24" s="8">
        <v>120</v>
      </c>
      <c r="D24" s="8" t="s">
        <v>4</v>
      </c>
      <c r="E24" s="11"/>
      <c r="F24" s="11"/>
      <c r="G24" s="11"/>
      <c r="H24" s="11"/>
      <c r="I24" s="35"/>
      <c r="J24" s="23">
        <f t="shared" si="1"/>
        <v>0</v>
      </c>
      <c r="K24" s="24">
        <f t="shared" si="0"/>
        <v>0</v>
      </c>
    </row>
    <row r="25" spans="1:11" ht="72.75" customHeight="1" x14ac:dyDescent="0.25">
      <c r="A25" s="21" t="s">
        <v>89</v>
      </c>
      <c r="B25" s="29" t="s">
        <v>60</v>
      </c>
      <c r="C25" s="8">
        <v>60</v>
      </c>
      <c r="D25" s="8" t="s">
        <v>4</v>
      </c>
      <c r="E25" s="11"/>
      <c r="F25" s="11"/>
      <c r="G25" s="11"/>
      <c r="H25" s="11"/>
      <c r="I25" s="35"/>
      <c r="J25" s="23">
        <f t="shared" si="1"/>
        <v>0</v>
      </c>
      <c r="K25" s="24">
        <f t="shared" si="0"/>
        <v>0</v>
      </c>
    </row>
    <row r="26" spans="1:11" ht="45" x14ac:dyDescent="0.25">
      <c r="A26" s="21" t="s">
        <v>90</v>
      </c>
      <c r="B26" s="30" t="s">
        <v>23</v>
      </c>
      <c r="C26" s="8">
        <v>6000</v>
      </c>
      <c r="D26" s="8" t="s">
        <v>3</v>
      </c>
      <c r="E26" s="11"/>
      <c r="F26" s="11"/>
      <c r="G26" s="11"/>
      <c r="H26" s="11"/>
      <c r="I26" s="35"/>
      <c r="J26" s="23">
        <f t="shared" si="1"/>
        <v>0</v>
      </c>
      <c r="K26" s="24">
        <f t="shared" si="0"/>
        <v>0</v>
      </c>
    </row>
    <row r="27" spans="1:11" ht="45" x14ac:dyDescent="0.25">
      <c r="A27" s="21" t="s">
        <v>91</v>
      </c>
      <c r="B27" s="30" t="s">
        <v>22</v>
      </c>
      <c r="C27" s="8">
        <v>2000</v>
      </c>
      <c r="D27" s="8" t="s">
        <v>3</v>
      </c>
      <c r="E27" s="11"/>
      <c r="F27" s="11"/>
      <c r="G27" s="11"/>
      <c r="H27" s="11"/>
      <c r="I27" s="35"/>
      <c r="J27" s="23">
        <f t="shared" si="1"/>
        <v>0</v>
      </c>
      <c r="K27" s="24">
        <f t="shared" si="0"/>
        <v>0</v>
      </c>
    </row>
    <row r="28" spans="1:11" ht="45" x14ac:dyDescent="0.25">
      <c r="A28" s="21" t="s">
        <v>92</v>
      </c>
      <c r="B28" s="30" t="s">
        <v>24</v>
      </c>
      <c r="C28" s="8">
        <v>2100</v>
      </c>
      <c r="D28" s="8" t="s">
        <v>3</v>
      </c>
      <c r="E28" s="11"/>
      <c r="F28" s="11"/>
      <c r="G28" s="11"/>
      <c r="H28" s="11"/>
      <c r="I28" s="35"/>
      <c r="J28" s="23">
        <f t="shared" si="1"/>
        <v>0</v>
      </c>
      <c r="K28" s="24">
        <f t="shared" si="0"/>
        <v>0</v>
      </c>
    </row>
    <row r="29" spans="1:11" ht="45" x14ac:dyDescent="0.25">
      <c r="A29" s="21" t="s">
        <v>93</v>
      </c>
      <c r="B29" s="30" t="s">
        <v>43</v>
      </c>
      <c r="C29" s="8">
        <v>1600</v>
      </c>
      <c r="D29" s="8" t="s">
        <v>3</v>
      </c>
      <c r="E29" s="11"/>
      <c r="F29" s="11"/>
      <c r="G29" s="11"/>
      <c r="H29" s="11"/>
      <c r="I29" s="35"/>
      <c r="J29" s="23">
        <f t="shared" si="1"/>
        <v>0</v>
      </c>
      <c r="K29" s="24">
        <f t="shared" si="0"/>
        <v>0</v>
      </c>
    </row>
    <row r="30" spans="1:11" x14ac:dyDescent="0.25">
      <c r="A30" s="21" t="s">
        <v>94</v>
      </c>
      <c r="B30" s="30" t="s">
        <v>44</v>
      </c>
      <c r="C30" s="8">
        <v>1200</v>
      </c>
      <c r="D30" s="8"/>
      <c r="E30" s="11"/>
      <c r="F30" s="11"/>
      <c r="G30" s="11"/>
      <c r="H30" s="11"/>
      <c r="I30" s="35"/>
      <c r="J30" s="23">
        <f t="shared" si="1"/>
        <v>0</v>
      </c>
      <c r="K30" s="24">
        <f t="shared" si="0"/>
        <v>0</v>
      </c>
    </row>
    <row r="31" spans="1:11" x14ac:dyDescent="0.25">
      <c r="A31" s="21" t="s">
        <v>95</v>
      </c>
      <c r="B31" s="30" t="s">
        <v>45</v>
      </c>
      <c r="C31" s="8">
        <v>600</v>
      </c>
      <c r="D31" s="8" t="s">
        <v>3</v>
      </c>
      <c r="E31" s="11"/>
      <c r="F31" s="11"/>
      <c r="G31" s="11"/>
      <c r="H31" s="11"/>
      <c r="I31" s="35"/>
      <c r="J31" s="23">
        <f t="shared" si="1"/>
        <v>0</v>
      </c>
      <c r="K31" s="24">
        <f t="shared" si="0"/>
        <v>0</v>
      </c>
    </row>
    <row r="32" spans="1:11" ht="60" x14ac:dyDescent="0.25">
      <c r="A32" s="21" t="s">
        <v>96</v>
      </c>
      <c r="B32" s="30" t="s">
        <v>25</v>
      </c>
      <c r="C32" s="8">
        <v>1200</v>
      </c>
      <c r="D32" s="8" t="s">
        <v>3</v>
      </c>
      <c r="E32" s="11"/>
      <c r="F32" s="11"/>
      <c r="G32" s="11"/>
      <c r="H32" s="11"/>
      <c r="I32" s="35"/>
      <c r="J32" s="23">
        <f t="shared" si="1"/>
        <v>0</v>
      </c>
      <c r="K32" s="24">
        <f t="shared" si="0"/>
        <v>0</v>
      </c>
    </row>
    <row r="33" spans="1:11" ht="60" x14ac:dyDescent="0.25">
      <c r="A33" s="21" t="s">
        <v>97</v>
      </c>
      <c r="B33" s="30" t="s">
        <v>26</v>
      </c>
      <c r="C33" s="8">
        <v>1800</v>
      </c>
      <c r="D33" s="8" t="s">
        <v>3</v>
      </c>
      <c r="E33" s="11"/>
      <c r="F33" s="11"/>
      <c r="G33" s="11"/>
      <c r="H33" s="11"/>
      <c r="I33" s="35"/>
      <c r="J33" s="23">
        <f t="shared" si="1"/>
        <v>0</v>
      </c>
      <c r="K33" s="24">
        <f t="shared" si="0"/>
        <v>0</v>
      </c>
    </row>
    <row r="34" spans="1:11" ht="60" x14ac:dyDescent="0.25">
      <c r="A34" s="21" t="s">
        <v>98</v>
      </c>
      <c r="B34" s="30" t="s">
        <v>28</v>
      </c>
      <c r="C34" s="8">
        <v>2100</v>
      </c>
      <c r="D34" s="8" t="s">
        <v>3</v>
      </c>
      <c r="E34" s="11"/>
      <c r="F34" s="11"/>
      <c r="G34" s="11"/>
      <c r="H34" s="11"/>
      <c r="I34" s="35"/>
      <c r="J34" s="23">
        <f t="shared" si="1"/>
        <v>0</v>
      </c>
      <c r="K34" s="24">
        <f t="shared" si="0"/>
        <v>0</v>
      </c>
    </row>
    <row r="35" spans="1:11" ht="60" x14ac:dyDescent="0.25">
      <c r="A35" s="21" t="s">
        <v>99</v>
      </c>
      <c r="B35" s="30" t="s">
        <v>29</v>
      </c>
      <c r="C35" s="8">
        <v>3000</v>
      </c>
      <c r="D35" s="8" t="s">
        <v>3</v>
      </c>
      <c r="E35" s="11"/>
      <c r="F35" s="11"/>
      <c r="G35" s="11"/>
      <c r="H35" s="11"/>
      <c r="I35" s="35"/>
      <c r="J35" s="23">
        <f t="shared" si="1"/>
        <v>0</v>
      </c>
      <c r="K35" s="24">
        <f t="shared" si="0"/>
        <v>0</v>
      </c>
    </row>
    <row r="36" spans="1:11" ht="45" x14ac:dyDescent="0.25">
      <c r="A36" s="21" t="s">
        <v>100</v>
      </c>
      <c r="B36" s="30" t="s">
        <v>27</v>
      </c>
      <c r="C36" s="8">
        <v>1800</v>
      </c>
      <c r="D36" s="8" t="s">
        <v>3</v>
      </c>
      <c r="E36" s="11"/>
      <c r="F36" s="11"/>
      <c r="G36" s="11"/>
      <c r="H36" s="11"/>
      <c r="I36" s="35"/>
      <c r="J36" s="23">
        <f t="shared" si="1"/>
        <v>0</v>
      </c>
      <c r="K36" s="24">
        <f t="shared" si="0"/>
        <v>0</v>
      </c>
    </row>
    <row r="37" spans="1:11" ht="45" x14ac:dyDescent="0.25">
      <c r="A37" s="21" t="s">
        <v>101</v>
      </c>
      <c r="B37" s="30" t="s">
        <v>46</v>
      </c>
      <c r="C37" s="8">
        <v>1200</v>
      </c>
      <c r="D37" s="8" t="s">
        <v>3</v>
      </c>
      <c r="E37" s="11"/>
      <c r="F37" s="11"/>
      <c r="G37" s="11"/>
      <c r="H37" s="11"/>
      <c r="I37" s="35"/>
      <c r="J37" s="23">
        <f t="shared" si="1"/>
        <v>0</v>
      </c>
      <c r="K37" s="24">
        <f t="shared" si="0"/>
        <v>0</v>
      </c>
    </row>
    <row r="38" spans="1:11" ht="60" x14ac:dyDescent="0.25">
      <c r="A38" s="21" t="s">
        <v>102</v>
      </c>
      <c r="B38" s="30" t="s">
        <v>47</v>
      </c>
      <c r="C38" s="8">
        <v>2400</v>
      </c>
      <c r="D38" s="8" t="s">
        <v>3</v>
      </c>
      <c r="E38" s="11"/>
      <c r="F38" s="11"/>
      <c r="G38" s="11"/>
      <c r="H38" s="11"/>
      <c r="I38" s="35"/>
      <c r="J38" s="23">
        <f t="shared" si="1"/>
        <v>0</v>
      </c>
      <c r="K38" s="24">
        <f t="shared" si="0"/>
        <v>0</v>
      </c>
    </row>
    <row r="39" spans="1:11" ht="60" x14ac:dyDescent="0.25">
      <c r="A39" s="21" t="s">
        <v>103</v>
      </c>
      <c r="B39" s="30" t="s">
        <v>48</v>
      </c>
      <c r="C39" s="8">
        <v>2400</v>
      </c>
      <c r="D39" s="8" t="s">
        <v>3</v>
      </c>
      <c r="E39" s="11"/>
      <c r="F39" s="11"/>
      <c r="G39" s="11"/>
      <c r="H39" s="11"/>
      <c r="I39" s="35"/>
      <c r="J39" s="23">
        <f t="shared" si="1"/>
        <v>0</v>
      </c>
      <c r="K39" s="24">
        <f t="shared" si="0"/>
        <v>0</v>
      </c>
    </row>
    <row r="40" spans="1:11" ht="45" x14ac:dyDescent="0.25">
      <c r="A40" s="21" t="s">
        <v>104</v>
      </c>
      <c r="B40" s="30" t="s">
        <v>49</v>
      </c>
      <c r="C40" s="8">
        <v>1800</v>
      </c>
      <c r="D40" s="8" t="s">
        <v>58</v>
      </c>
      <c r="E40" s="11"/>
      <c r="F40" s="11"/>
      <c r="G40" s="11"/>
      <c r="H40" s="11"/>
      <c r="I40" s="35"/>
      <c r="J40" s="23">
        <f t="shared" si="1"/>
        <v>0</v>
      </c>
      <c r="K40" s="24">
        <f t="shared" si="0"/>
        <v>0</v>
      </c>
    </row>
    <row r="41" spans="1:11" ht="45" x14ac:dyDescent="0.25">
      <c r="A41" s="21" t="s">
        <v>105</v>
      </c>
      <c r="B41" s="30" t="s">
        <v>50</v>
      </c>
      <c r="C41" s="8">
        <v>3000</v>
      </c>
      <c r="D41" s="8" t="s">
        <v>3</v>
      </c>
      <c r="E41" s="11"/>
      <c r="F41" s="11"/>
      <c r="G41" s="11"/>
      <c r="H41" s="11"/>
      <c r="I41" s="35"/>
      <c r="J41" s="23">
        <f t="shared" si="1"/>
        <v>0</v>
      </c>
      <c r="K41" s="24">
        <f t="shared" si="0"/>
        <v>0</v>
      </c>
    </row>
    <row r="42" spans="1:11" x14ac:dyDescent="0.25">
      <c r="A42" s="21" t="s">
        <v>106</v>
      </c>
      <c r="B42" s="31" t="s">
        <v>51</v>
      </c>
      <c r="C42" s="8">
        <v>2400</v>
      </c>
      <c r="D42" s="8" t="s">
        <v>3</v>
      </c>
      <c r="E42" s="11"/>
      <c r="F42" s="11"/>
      <c r="G42" s="11"/>
      <c r="H42" s="11"/>
      <c r="I42" s="35"/>
      <c r="J42" s="23">
        <f t="shared" si="1"/>
        <v>0</v>
      </c>
      <c r="K42" s="24">
        <f t="shared" si="0"/>
        <v>0</v>
      </c>
    </row>
    <row r="43" spans="1:11" x14ac:dyDescent="0.25">
      <c r="A43" s="21" t="s">
        <v>107</v>
      </c>
      <c r="B43" s="31" t="s">
        <v>52</v>
      </c>
      <c r="C43" s="8">
        <v>3000</v>
      </c>
      <c r="D43" s="8" t="s">
        <v>3</v>
      </c>
      <c r="E43" s="11"/>
      <c r="F43" s="11"/>
      <c r="G43" s="11"/>
      <c r="H43" s="11"/>
      <c r="I43" s="35"/>
      <c r="J43" s="23">
        <f t="shared" si="1"/>
        <v>0</v>
      </c>
      <c r="K43" s="24">
        <f t="shared" si="0"/>
        <v>0</v>
      </c>
    </row>
    <row r="44" spans="1:11" ht="30" x14ac:dyDescent="0.25">
      <c r="A44" s="21" t="s">
        <v>108</v>
      </c>
      <c r="B44" s="31" t="s">
        <v>53</v>
      </c>
      <c r="C44" s="8">
        <v>1200</v>
      </c>
      <c r="D44" s="8" t="s">
        <v>3</v>
      </c>
      <c r="E44" s="11"/>
      <c r="F44" s="11"/>
      <c r="G44" s="11"/>
      <c r="H44" s="11"/>
      <c r="I44" s="35"/>
      <c r="J44" s="23">
        <f t="shared" ref="J44:J74" si="2">C44*H44</f>
        <v>0</v>
      </c>
      <c r="K44" s="24">
        <f t="shared" ref="K44:K74" si="3">C44*I44</f>
        <v>0</v>
      </c>
    </row>
    <row r="45" spans="1:11" ht="30" x14ac:dyDescent="0.25">
      <c r="A45" s="21" t="s">
        <v>109</v>
      </c>
      <c r="B45" s="31" t="s">
        <v>54</v>
      </c>
      <c r="C45" s="8">
        <v>1200</v>
      </c>
      <c r="D45" s="8" t="s">
        <v>3</v>
      </c>
      <c r="E45" s="11"/>
      <c r="F45" s="11"/>
      <c r="G45" s="11"/>
      <c r="H45" s="11"/>
      <c r="I45" s="35"/>
      <c r="J45" s="23">
        <f t="shared" si="2"/>
        <v>0</v>
      </c>
      <c r="K45" s="24">
        <f t="shared" si="3"/>
        <v>0</v>
      </c>
    </row>
    <row r="46" spans="1:11" ht="45" x14ac:dyDescent="0.25">
      <c r="A46" s="21" t="s">
        <v>110</v>
      </c>
      <c r="B46" s="32" t="s">
        <v>136</v>
      </c>
      <c r="C46" s="8">
        <v>3000</v>
      </c>
      <c r="D46" s="8" t="s">
        <v>3</v>
      </c>
      <c r="E46" s="11"/>
      <c r="F46" s="11"/>
      <c r="G46" s="11"/>
      <c r="H46" s="11"/>
      <c r="I46" s="35"/>
      <c r="J46" s="23">
        <f t="shared" si="2"/>
        <v>0</v>
      </c>
      <c r="K46" s="24">
        <f t="shared" si="3"/>
        <v>0</v>
      </c>
    </row>
    <row r="47" spans="1:11" ht="45" x14ac:dyDescent="0.25">
      <c r="A47" s="21" t="s">
        <v>111</v>
      </c>
      <c r="B47" s="30" t="s">
        <v>31</v>
      </c>
      <c r="C47" s="8">
        <v>2400</v>
      </c>
      <c r="D47" s="8" t="s">
        <v>3</v>
      </c>
      <c r="E47" s="11"/>
      <c r="F47" s="11"/>
      <c r="G47" s="11"/>
      <c r="H47" s="11"/>
      <c r="I47" s="35"/>
      <c r="J47" s="23">
        <f t="shared" si="2"/>
        <v>0</v>
      </c>
      <c r="K47" s="24">
        <f t="shared" si="3"/>
        <v>0</v>
      </c>
    </row>
    <row r="48" spans="1:11" ht="45" x14ac:dyDescent="0.25">
      <c r="A48" s="21" t="s">
        <v>112</v>
      </c>
      <c r="B48" s="30" t="s">
        <v>133</v>
      </c>
      <c r="C48" s="8">
        <v>3600</v>
      </c>
      <c r="D48" s="8" t="s">
        <v>3</v>
      </c>
      <c r="E48" s="11"/>
      <c r="F48" s="11"/>
      <c r="G48" s="11"/>
      <c r="H48" s="11"/>
      <c r="I48" s="35"/>
      <c r="J48" s="23">
        <f t="shared" si="2"/>
        <v>0</v>
      </c>
      <c r="K48" s="24">
        <f t="shared" si="3"/>
        <v>0</v>
      </c>
    </row>
    <row r="49" spans="1:11" ht="45" x14ac:dyDescent="0.25">
      <c r="A49" s="21" t="s">
        <v>113</v>
      </c>
      <c r="B49" s="30" t="s">
        <v>30</v>
      </c>
      <c r="C49" s="8">
        <v>1200</v>
      </c>
      <c r="D49" s="8" t="s">
        <v>3</v>
      </c>
      <c r="E49" s="11"/>
      <c r="F49" s="11"/>
      <c r="G49" s="11"/>
      <c r="H49" s="11"/>
      <c r="I49" s="35"/>
      <c r="J49" s="23">
        <f t="shared" si="2"/>
        <v>0</v>
      </c>
      <c r="K49" s="24">
        <f t="shared" si="3"/>
        <v>0</v>
      </c>
    </row>
    <row r="50" spans="1:11" ht="45" x14ac:dyDescent="0.25">
      <c r="A50" s="21" t="s">
        <v>114</v>
      </c>
      <c r="B50" s="30" t="s">
        <v>134</v>
      </c>
      <c r="C50" s="8">
        <v>1800</v>
      </c>
      <c r="D50" s="8" t="s">
        <v>3</v>
      </c>
      <c r="E50" s="11"/>
      <c r="F50" s="11"/>
      <c r="G50" s="11"/>
      <c r="H50" s="11"/>
      <c r="I50" s="35"/>
      <c r="J50" s="23">
        <f t="shared" si="2"/>
        <v>0</v>
      </c>
      <c r="K50" s="24">
        <f t="shared" si="3"/>
        <v>0</v>
      </c>
    </row>
    <row r="51" spans="1:11" x14ac:dyDescent="0.25">
      <c r="A51" s="21" t="s">
        <v>115</v>
      </c>
      <c r="B51" s="33" t="s">
        <v>32</v>
      </c>
      <c r="C51" s="8">
        <v>1200</v>
      </c>
      <c r="D51" s="8" t="s">
        <v>3</v>
      </c>
      <c r="E51" s="11"/>
      <c r="F51" s="11"/>
      <c r="G51" s="11"/>
      <c r="H51" s="11"/>
      <c r="I51" s="35"/>
      <c r="J51" s="23">
        <f t="shared" si="2"/>
        <v>0</v>
      </c>
      <c r="K51" s="24">
        <f t="shared" si="3"/>
        <v>0</v>
      </c>
    </row>
    <row r="52" spans="1:11" x14ac:dyDescent="0.25">
      <c r="A52" s="21" t="s">
        <v>116</v>
      </c>
      <c r="B52" s="33" t="s">
        <v>33</v>
      </c>
      <c r="C52" s="8">
        <v>2400</v>
      </c>
      <c r="D52" s="8" t="s">
        <v>3</v>
      </c>
      <c r="E52" s="11"/>
      <c r="F52" s="11"/>
      <c r="G52" s="11"/>
      <c r="H52" s="11"/>
      <c r="I52" s="35"/>
      <c r="J52" s="23">
        <f t="shared" si="2"/>
        <v>0</v>
      </c>
      <c r="K52" s="24">
        <f t="shared" si="3"/>
        <v>0</v>
      </c>
    </row>
    <row r="53" spans="1:11" ht="45" x14ac:dyDescent="0.25">
      <c r="A53" s="21" t="s">
        <v>117</v>
      </c>
      <c r="B53" s="30" t="s">
        <v>57</v>
      </c>
      <c r="C53" s="8">
        <v>1200</v>
      </c>
      <c r="D53" s="8" t="s">
        <v>3</v>
      </c>
      <c r="E53" s="11"/>
      <c r="F53" s="11"/>
      <c r="G53" s="11"/>
      <c r="H53" s="11"/>
      <c r="I53" s="35"/>
      <c r="J53" s="23">
        <f t="shared" si="2"/>
        <v>0</v>
      </c>
      <c r="K53" s="24">
        <f t="shared" si="3"/>
        <v>0</v>
      </c>
    </row>
    <row r="54" spans="1:11" ht="45" x14ac:dyDescent="0.25">
      <c r="A54" s="21" t="s">
        <v>118</v>
      </c>
      <c r="B54" s="30" t="s">
        <v>56</v>
      </c>
      <c r="C54" s="8">
        <v>2400</v>
      </c>
      <c r="D54" s="8" t="s">
        <v>3</v>
      </c>
      <c r="E54" s="11"/>
      <c r="F54" s="11"/>
      <c r="G54" s="11"/>
      <c r="H54" s="11"/>
      <c r="I54" s="35"/>
      <c r="J54" s="23">
        <f t="shared" si="2"/>
        <v>0</v>
      </c>
      <c r="K54" s="24">
        <f t="shared" si="3"/>
        <v>0</v>
      </c>
    </row>
    <row r="55" spans="1:11" ht="45" x14ac:dyDescent="0.25">
      <c r="A55" s="21" t="s">
        <v>119</v>
      </c>
      <c r="B55" s="30" t="s">
        <v>55</v>
      </c>
      <c r="C55" s="8">
        <v>1200</v>
      </c>
      <c r="D55" s="8" t="s">
        <v>3</v>
      </c>
      <c r="E55" s="11"/>
      <c r="F55" s="11"/>
      <c r="G55" s="11"/>
      <c r="H55" s="11"/>
      <c r="I55" s="35"/>
      <c r="J55" s="23">
        <f t="shared" si="2"/>
        <v>0</v>
      </c>
      <c r="K55" s="24">
        <f t="shared" si="3"/>
        <v>0</v>
      </c>
    </row>
    <row r="56" spans="1:11" x14ac:dyDescent="0.25">
      <c r="A56" s="21" t="s">
        <v>120</v>
      </c>
      <c r="B56" s="8" t="s">
        <v>35</v>
      </c>
      <c r="C56" s="8">
        <v>1200</v>
      </c>
      <c r="D56" s="8" t="s">
        <v>3</v>
      </c>
      <c r="E56" s="11"/>
      <c r="F56" s="11"/>
      <c r="G56" s="11"/>
      <c r="H56" s="11"/>
      <c r="I56" s="35"/>
      <c r="J56" s="23">
        <f t="shared" si="2"/>
        <v>0</v>
      </c>
      <c r="K56" s="24">
        <f t="shared" si="3"/>
        <v>0</v>
      </c>
    </row>
    <row r="57" spans="1:11" x14ac:dyDescent="0.25">
      <c r="A57" s="21" t="s">
        <v>121</v>
      </c>
      <c r="B57" s="8" t="s">
        <v>34</v>
      </c>
      <c r="C57" s="8">
        <v>2400</v>
      </c>
      <c r="D57" s="8"/>
      <c r="E57" s="11"/>
      <c r="F57" s="11"/>
      <c r="G57" s="11"/>
      <c r="H57" s="11"/>
      <c r="I57" s="35"/>
      <c r="J57" s="23">
        <f t="shared" si="2"/>
        <v>0</v>
      </c>
      <c r="K57" s="24">
        <f t="shared" si="3"/>
        <v>0</v>
      </c>
    </row>
    <row r="58" spans="1:11" x14ac:dyDescent="0.25">
      <c r="A58" s="21" t="s">
        <v>122</v>
      </c>
      <c r="B58" s="8" t="s">
        <v>73</v>
      </c>
      <c r="C58" s="8">
        <v>100</v>
      </c>
      <c r="D58" s="8" t="s">
        <v>4</v>
      </c>
      <c r="E58" s="11"/>
      <c r="F58" s="11"/>
      <c r="G58" s="11"/>
      <c r="H58" s="11"/>
      <c r="I58" s="35"/>
      <c r="J58" s="23">
        <f t="shared" si="2"/>
        <v>0</v>
      </c>
      <c r="K58" s="24">
        <f t="shared" si="3"/>
        <v>0</v>
      </c>
    </row>
    <row r="59" spans="1:11" x14ac:dyDescent="0.25">
      <c r="A59" s="21" t="s">
        <v>123</v>
      </c>
      <c r="B59" s="8" t="s">
        <v>140</v>
      </c>
      <c r="C59" s="8">
        <v>200</v>
      </c>
      <c r="D59" s="8" t="s">
        <v>3</v>
      </c>
      <c r="E59" s="11"/>
      <c r="F59" s="11"/>
      <c r="G59" s="11"/>
      <c r="H59" s="11"/>
      <c r="I59" s="35"/>
      <c r="J59" s="23">
        <f t="shared" si="2"/>
        <v>0</v>
      </c>
      <c r="K59" s="24">
        <f t="shared" si="3"/>
        <v>0</v>
      </c>
    </row>
    <row r="60" spans="1:11" x14ac:dyDescent="0.25">
      <c r="A60" s="21" t="s">
        <v>124</v>
      </c>
      <c r="B60" s="8" t="s">
        <v>141</v>
      </c>
      <c r="C60" s="8">
        <v>200</v>
      </c>
      <c r="D60" s="8" t="s">
        <v>3</v>
      </c>
      <c r="E60" s="11"/>
      <c r="F60" s="11"/>
      <c r="G60" s="11"/>
      <c r="H60" s="11"/>
      <c r="I60" s="35"/>
      <c r="J60" s="23">
        <f t="shared" si="2"/>
        <v>0</v>
      </c>
      <c r="K60" s="24">
        <f t="shared" si="3"/>
        <v>0</v>
      </c>
    </row>
    <row r="61" spans="1:11" x14ac:dyDescent="0.25">
      <c r="A61" s="21" t="s">
        <v>125</v>
      </c>
      <c r="B61" s="8" t="s">
        <v>142</v>
      </c>
      <c r="C61" s="8">
        <v>200</v>
      </c>
      <c r="D61" s="8" t="s">
        <v>3</v>
      </c>
      <c r="E61" s="11"/>
      <c r="F61" s="11"/>
      <c r="G61" s="11"/>
      <c r="H61" s="11"/>
      <c r="I61" s="35"/>
      <c r="J61" s="23">
        <f t="shared" si="2"/>
        <v>0</v>
      </c>
      <c r="K61" s="24">
        <f t="shared" si="3"/>
        <v>0</v>
      </c>
    </row>
    <row r="62" spans="1:11" x14ac:dyDescent="0.25">
      <c r="A62" s="21" t="s">
        <v>126</v>
      </c>
      <c r="B62" s="8" t="s">
        <v>143</v>
      </c>
      <c r="C62" s="8">
        <v>200</v>
      </c>
      <c r="D62" s="8" t="s">
        <v>3</v>
      </c>
      <c r="E62" s="11"/>
      <c r="F62" s="11"/>
      <c r="G62" s="11"/>
      <c r="H62" s="11"/>
      <c r="I62" s="35"/>
      <c r="J62" s="23">
        <f t="shared" si="2"/>
        <v>0</v>
      </c>
      <c r="K62" s="24">
        <f t="shared" si="3"/>
        <v>0</v>
      </c>
    </row>
    <row r="63" spans="1:11" x14ac:dyDescent="0.25">
      <c r="A63" s="21" t="s">
        <v>127</v>
      </c>
      <c r="B63" s="8" t="s">
        <v>144</v>
      </c>
      <c r="C63" s="8">
        <v>200</v>
      </c>
      <c r="D63" s="8" t="s">
        <v>3</v>
      </c>
      <c r="E63" s="11"/>
      <c r="F63" s="11"/>
      <c r="G63" s="11"/>
      <c r="H63" s="11"/>
      <c r="I63" s="35"/>
      <c r="J63" s="23">
        <f t="shared" si="2"/>
        <v>0</v>
      </c>
      <c r="K63" s="24">
        <f t="shared" si="3"/>
        <v>0</v>
      </c>
    </row>
    <row r="64" spans="1:11" x14ac:dyDescent="0.25">
      <c r="A64" s="21" t="s">
        <v>128</v>
      </c>
      <c r="B64" s="8" t="s">
        <v>145</v>
      </c>
      <c r="C64" s="8">
        <v>200</v>
      </c>
      <c r="D64" s="8" t="s">
        <v>3</v>
      </c>
      <c r="E64" s="11"/>
      <c r="F64" s="11"/>
      <c r="G64" s="11"/>
      <c r="H64" s="11"/>
      <c r="I64" s="35"/>
      <c r="J64" s="23">
        <f t="shared" si="2"/>
        <v>0</v>
      </c>
      <c r="K64" s="24">
        <f t="shared" si="3"/>
        <v>0</v>
      </c>
    </row>
    <row r="65" spans="1:11" x14ac:dyDescent="0.25">
      <c r="A65" s="21" t="s">
        <v>129</v>
      </c>
      <c r="B65" s="8" t="s">
        <v>5</v>
      </c>
      <c r="C65" s="8">
        <v>600</v>
      </c>
      <c r="D65" s="8" t="s">
        <v>3</v>
      </c>
      <c r="E65" s="11"/>
      <c r="F65" s="11"/>
      <c r="G65" s="11"/>
      <c r="H65" s="11"/>
      <c r="I65" s="35"/>
      <c r="J65" s="23">
        <f t="shared" si="2"/>
        <v>0</v>
      </c>
      <c r="K65" s="24">
        <f t="shared" si="3"/>
        <v>0</v>
      </c>
    </row>
    <row r="66" spans="1:11" x14ac:dyDescent="0.25">
      <c r="A66" s="21" t="s">
        <v>130</v>
      </c>
      <c r="B66" s="32" t="s">
        <v>74</v>
      </c>
      <c r="C66" s="8">
        <v>80</v>
      </c>
      <c r="D66" s="8" t="s">
        <v>4</v>
      </c>
      <c r="E66" s="11"/>
      <c r="F66" s="11"/>
      <c r="G66" s="11"/>
      <c r="H66" s="11"/>
      <c r="I66" s="35"/>
      <c r="J66" s="23">
        <f t="shared" si="2"/>
        <v>0</v>
      </c>
      <c r="K66" s="24">
        <f t="shared" si="3"/>
        <v>0</v>
      </c>
    </row>
    <row r="67" spans="1:11" x14ac:dyDescent="0.25">
      <c r="A67" s="21" t="s">
        <v>131</v>
      </c>
      <c r="B67" s="8" t="s">
        <v>75</v>
      </c>
      <c r="C67" s="8">
        <v>100</v>
      </c>
      <c r="D67" s="8" t="s">
        <v>4</v>
      </c>
      <c r="E67" s="11"/>
      <c r="F67" s="11"/>
      <c r="G67" s="11"/>
      <c r="H67" s="11"/>
      <c r="I67" s="35"/>
      <c r="J67" s="23">
        <f t="shared" si="2"/>
        <v>0</v>
      </c>
      <c r="K67" s="24">
        <f t="shared" si="3"/>
        <v>0</v>
      </c>
    </row>
    <row r="68" spans="1:11" ht="45" x14ac:dyDescent="0.25">
      <c r="A68" s="21" t="s">
        <v>132</v>
      </c>
      <c r="B68" s="31" t="s">
        <v>36</v>
      </c>
      <c r="C68" s="8">
        <v>1200</v>
      </c>
      <c r="D68" s="8" t="s">
        <v>3</v>
      </c>
      <c r="E68" s="11"/>
      <c r="F68" s="11"/>
      <c r="G68" s="11"/>
      <c r="H68" s="11"/>
      <c r="I68" s="35"/>
      <c r="J68" s="23">
        <f t="shared" si="2"/>
        <v>0</v>
      </c>
      <c r="K68" s="24">
        <f t="shared" si="3"/>
        <v>0</v>
      </c>
    </row>
    <row r="69" spans="1:11" ht="45" x14ac:dyDescent="0.25">
      <c r="A69" s="21" t="s">
        <v>146</v>
      </c>
      <c r="B69" s="31" t="s">
        <v>37</v>
      </c>
      <c r="C69" s="8">
        <v>1800</v>
      </c>
      <c r="D69" s="8"/>
      <c r="E69" s="11"/>
      <c r="F69" s="11"/>
      <c r="G69" s="11"/>
      <c r="H69" s="11"/>
      <c r="I69" s="35"/>
      <c r="J69" s="23">
        <f t="shared" si="2"/>
        <v>0</v>
      </c>
      <c r="K69" s="24">
        <f t="shared" si="3"/>
        <v>0</v>
      </c>
    </row>
    <row r="70" spans="1:11" x14ac:dyDescent="0.25">
      <c r="A70" s="21" t="s">
        <v>147</v>
      </c>
      <c r="B70" s="8" t="s">
        <v>6</v>
      </c>
      <c r="C70" s="8">
        <v>10</v>
      </c>
      <c r="D70" s="8" t="s">
        <v>3</v>
      </c>
      <c r="E70" s="11"/>
      <c r="F70" s="11"/>
      <c r="G70" s="11"/>
      <c r="H70" s="11"/>
      <c r="I70" s="35"/>
      <c r="J70" s="23">
        <f t="shared" si="2"/>
        <v>0</v>
      </c>
      <c r="K70" s="24">
        <f t="shared" si="3"/>
        <v>0</v>
      </c>
    </row>
    <row r="71" spans="1:11" ht="30" x14ac:dyDescent="0.25">
      <c r="A71" s="21" t="s">
        <v>148</v>
      </c>
      <c r="B71" s="31" t="s">
        <v>38</v>
      </c>
      <c r="C71" s="8">
        <v>1200</v>
      </c>
      <c r="D71" s="8" t="s">
        <v>3</v>
      </c>
      <c r="E71" s="11"/>
      <c r="F71" s="11"/>
      <c r="G71" s="11"/>
      <c r="H71" s="11"/>
      <c r="I71" s="35"/>
      <c r="J71" s="23">
        <f t="shared" si="2"/>
        <v>0</v>
      </c>
      <c r="K71" s="24">
        <f t="shared" si="3"/>
        <v>0</v>
      </c>
    </row>
    <row r="72" spans="1:11" ht="30" x14ac:dyDescent="0.25">
      <c r="A72" s="21" t="s">
        <v>149</v>
      </c>
      <c r="B72" s="31" t="s">
        <v>39</v>
      </c>
      <c r="C72" s="8">
        <v>1800</v>
      </c>
      <c r="D72" s="8" t="s">
        <v>3</v>
      </c>
      <c r="E72" s="11"/>
      <c r="F72" s="11"/>
      <c r="G72" s="11"/>
      <c r="H72" s="11"/>
      <c r="I72" s="35"/>
      <c r="J72" s="23">
        <f t="shared" si="2"/>
        <v>0</v>
      </c>
      <c r="K72" s="24">
        <f t="shared" si="3"/>
        <v>0</v>
      </c>
    </row>
    <row r="73" spans="1:11" x14ac:dyDescent="0.25">
      <c r="A73" s="21" t="s">
        <v>150</v>
      </c>
      <c r="B73" s="32" t="s">
        <v>41</v>
      </c>
      <c r="C73" s="8">
        <v>1200</v>
      </c>
      <c r="D73" s="8" t="s">
        <v>3</v>
      </c>
      <c r="E73" s="11"/>
      <c r="F73" s="11"/>
      <c r="G73" s="11"/>
      <c r="H73" s="11"/>
      <c r="I73" s="35"/>
      <c r="J73" s="23">
        <f t="shared" si="2"/>
        <v>0</v>
      </c>
      <c r="K73" s="24">
        <f t="shared" si="3"/>
        <v>0</v>
      </c>
    </row>
    <row r="74" spans="1:11" x14ac:dyDescent="0.25">
      <c r="A74" s="21" t="s">
        <v>151</v>
      </c>
      <c r="B74" s="8" t="s">
        <v>40</v>
      </c>
      <c r="C74" s="8">
        <v>2400</v>
      </c>
      <c r="D74" s="8" t="s">
        <v>3</v>
      </c>
      <c r="E74" s="11"/>
      <c r="F74" s="11"/>
      <c r="G74" s="11"/>
      <c r="H74" s="11"/>
      <c r="I74" s="35"/>
      <c r="J74" s="23">
        <f t="shared" si="2"/>
        <v>0</v>
      </c>
      <c r="K74" s="24">
        <f t="shared" si="3"/>
        <v>0</v>
      </c>
    </row>
    <row r="75" spans="1:11" s="6" customFormat="1" ht="30.75" thickBot="1" x14ac:dyDescent="0.3">
      <c r="A75" s="9"/>
      <c r="B75" s="9"/>
      <c r="C75" s="9"/>
      <c r="D75" s="9"/>
      <c r="E75" s="9"/>
      <c r="F75" s="9"/>
      <c r="G75" s="9"/>
      <c r="H75" s="9"/>
      <c r="I75" s="34" t="s">
        <v>7</v>
      </c>
      <c r="J75" s="4">
        <f>SUM(J12:J74)</f>
        <v>0</v>
      </c>
      <c r="K75" s="4">
        <f>SUM(K12:K74)</f>
        <v>0</v>
      </c>
    </row>
    <row r="76" spans="1:11" s="6" customFormat="1" x14ac:dyDescent="0.25">
      <c r="A76" s="15"/>
    </row>
    <row r="77" spans="1:11" s="6" customFormat="1" x14ac:dyDescent="0.25">
      <c r="A77" s="15"/>
    </row>
    <row r="78" spans="1:11" s="6" customFormat="1" x14ac:dyDescent="0.25">
      <c r="A78" s="15"/>
    </row>
    <row r="79" spans="1:11" s="6" customFormat="1" x14ac:dyDescent="0.25">
      <c r="B79" s="15" t="s">
        <v>135</v>
      </c>
    </row>
    <row r="80" spans="1:11" s="6" customFormat="1" x14ac:dyDescent="0.25">
      <c r="A80" s="15"/>
    </row>
    <row r="81" spans="1:2" s="6" customFormat="1" x14ac:dyDescent="0.25">
      <c r="A81" s="15"/>
      <c r="B81" s="5" t="s">
        <v>8</v>
      </c>
    </row>
    <row r="82" spans="1:2" s="6" customFormat="1" x14ac:dyDescent="0.25">
      <c r="A82" s="15"/>
      <c r="B82" s="3"/>
    </row>
    <row r="83" spans="1:2" s="6" customFormat="1" x14ac:dyDescent="0.25">
      <c r="B83" s="3"/>
    </row>
    <row r="84" spans="1:2" s="6" customFormat="1" x14ac:dyDescent="0.25">
      <c r="A84" s="17"/>
      <c r="B84" s="15" t="s">
        <v>9</v>
      </c>
    </row>
    <row r="85" spans="1:2" s="6" customFormat="1" x14ac:dyDescent="0.25">
      <c r="B85" s="6" t="s">
        <v>10</v>
      </c>
    </row>
    <row r="86" spans="1:2" s="6" customFormat="1" x14ac:dyDescent="0.25"/>
    <row r="87" spans="1:2" s="6" customFormat="1" x14ac:dyDescent="0.25"/>
    <row r="88" spans="1:2" s="6" customFormat="1" x14ac:dyDescent="0.25"/>
    <row r="89" spans="1:2" s="6" customFormat="1" x14ac:dyDescent="0.25"/>
  </sheetData>
  <sheetProtection algorithmName="SHA-512" hashValue="17hMJQqOBi1TuXoiVDHK7yE82EYcPHjT6XnaeP4X9YcTfnc9qNSaYZiaOabj6IHdGMitrpDwPZ0Y/2LwOH0GQw==" saltValue="Wc9+6gx2byDN355obwP8Pg==" spinCount="100000" sheet="1" objects="1" scenarios="1"/>
  <phoneticPr fontId="5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2015-04-21T10:22:38Z</dcterms:created>
  <dcterms:modified xsi:type="dcterms:W3CDTF">2021-04-03T14:18:10Z</dcterms:modified>
</cp:coreProperties>
</file>